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55" yWindow="-60" windowWidth="21840" windowHeight="13740"/>
  </bookViews>
  <sheets>
    <sheet name="КПК1216011" sheetId="1" r:id="rId1"/>
  </sheets>
  <definedNames>
    <definedName name="_xlnm.Print_Area" localSheetId="0">КПК1216011!$A$1:$BQ$114</definedName>
  </definedNames>
  <calcPr calcId="144525"/>
</workbook>
</file>

<file path=xl/calcChain.xml><?xml version="1.0" encoding="utf-8"?>
<calcChain xmlns="http://schemas.openxmlformats.org/spreadsheetml/2006/main">
  <c r="BC41" i="1" l="1"/>
  <c r="AK41" i="1"/>
  <c r="BC40" i="1"/>
  <c r="AK40" i="1"/>
  <c r="BC39" i="1"/>
  <c r="AK39" i="1"/>
  <c r="BC38" i="1"/>
  <c r="AK38" i="1"/>
  <c r="BC37" i="1"/>
  <c r="AK37" i="1"/>
  <c r="BC34" i="1"/>
  <c r="AK34" i="1"/>
  <c r="BC33" i="1"/>
  <c r="AK33" i="1"/>
  <c r="BC32" i="1"/>
  <c r="AK32" i="1"/>
  <c r="BC31" i="1"/>
  <c r="AK31" i="1"/>
  <c r="BC30" i="1"/>
  <c r="AK30" i="1"/>
</calcChain>
</file>

<file path=xl/sharedStrings.xml><?xml version="1.0" encoding="utf-8"?>
<sst xmlns="http://schemas.openxmlformats.org/spreadsheetml/2006/main" count="159" uniqueCount="107">
  <si>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</si>
  <si>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</si>
  <si>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</si>
  <si>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</si>
  <si>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</si>
  <si>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</si>
  <si>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</si>
  <si>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</si>
  <si>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</si>
  <si>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</si>
  <si>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</si>
  <si>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</si>
  <si>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</si>
  <si>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</si>
  <si>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</si>
  <si>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</si>
  <si>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</si>
  <si>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</si>
  <si>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</si>
  <si>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</si>
  <si>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</si>
  <si>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</si>
  <si>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</si>
  <si>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</si>
  <si>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</si>
  <si>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</si>
  <si>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</si>
  <si>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</si>
  <si>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</si>
  <si>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</si>
  <si>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</si>
  <si>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</si>
  <si>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</si>
  <si>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</si>
  <si>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</si>
  <si>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</si>
  <si>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</si>
  <si>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</si>
  <si>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</si>
  <si>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</si>
  <si>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</si>
  <si>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</si>
  <si>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</si>
  <si>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</si>
  <si>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</si>
  <si>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</si>
  <si>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</si>
  <si>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</si>
  <si>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</si>
  <si>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</si>
  <si>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</si>
  <si>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</si>
  <si>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</si>
  <si>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</si>
  <si>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</si>
  <si>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</si>
  <si>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</si>
  <si>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</si>
  <si>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</si>
  <si>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</si>
  <si>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</si>
  <si>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</si>
  <si>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</si>
  <si>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</si>
  <si>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</si>
  <si>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</si>
  <si>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</si>
  <si>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</si>
  <si>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</si>
  <si>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</si>
  <si>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</si>
  <si>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Середня вартість встановлення пандусів в  житлових будинках</t>
  </si>
  <si>
    <t>Середня вартість проведення поточного ремонту по заміні вікон</t>
  </si>
  <si>
    <t>Середня вартість проведення 1 поточного ремонту покрівлі житлового будинку</t>
  </si>
  <si>
    <t>Середня вартість проведення одного ремонту ОСББ/ЖБК</t>
  </si>
  <si>
    <t>Середня вартість скління вікон в багатоповерхових житлових будинках</t>
  </si>
  <si>
    <t>рівень виконання запланованих обсягів робіт з встановлення пандусів в  житлових будинках</t>
  </si>
  <si>
    <t>рівень виконання запланованих обсягів робіт з поточного римонту по заміні вікон</t>
  </si>
  <si>
    <t>рівень виконання запланованих обсягів робіт з поточного ремонту будинків ОСББ</t>
  </si>
  <si>
    <t>рівень виконання запланованих обсягів робіт х пот рем покрівель</t>
  </si>
  <si>
    <t>рівень виконання запланованих обсягів робіт зі скління вікон в багатоповерхових житлових будинках</t>
  </si>
  <si>
    <t>Експлуатація та технічне обслуговування житлового фонду</t>
  </si>
  <si>
    <t>'Кошти у 2025 р. виділені на поточний покрівель, замуну вікон, втановлення пандусу ._x000D__x000D_
Касові видатки 3387008,95 грн._x000D_
Залишок на рахунку відсктній_x000D__x000D_
Кредиторська заборгованість на 01 січня 2026 року відсутня_x000D__x000D_
Дебіторська заборгованість на 01  січня 2026 року відсутня.</t>
  </si>
  <si>
    <t>1200000</t>
  </si>
  <si>
    <t>Управління житлово-комунального господарства та капітального будівництва Самарівськоїї міської ради</t>
  </si>
  <si>
    <t>Начальник</t>
  </si>
  <si>
    <t>Євген СЕМЕНЮК</t>
  </si>
  <si>
    <t>37734076</t>
  </si>
  <si>
    <t>0458200000</t>
  </si>
  <si>
    <t>місцевого бюджету на 2025  рік</t>
  </si>
  <si>
    <t>станом на 2025  рік</t>
  </si>
  <si>
    <t>1216011</t>
  </si>
  <si>
    <t>Управління житлово-комунального господарства та капітального будівництва Самарівської міської ради</t>
  </si>
  <si>
    <t>1210000</t>
  </si>
  <si>
    <t>6011</t>
  </si>
  <si>
    <t>0610</t>
  </si>
  <si>
    <t>Відсутність даних для розрахунку I1 (минулий рік) зменшує відповідне значення шкали ефективності програми на 25 балів :</t>
  </si>
  <si>
    <t>215 - 25 = 190 і більше балів</t>
  </si>
  <si>
    <t>(190  - 25) = 165) - (215  - 25) = 190)</t>
  </si>
  <si>
    <t>менше 190  - 25 = 165</t>
  </si>
  <si>
    <t>'І(ефф.)звіт = ((61046/61046)+(95000/95000)+(335879,83/457499,2)+(158051,75/158096,14)+(1,81/1,81)) / 5 * 100 = 94,68</t>
  </si>
  <si>
    <t>'І(ефф.)баз = ((154945,18/154946)+(222886,8/224071,38)+(198081,43/198333,33)) / 3 * 100 = 99,78</t>
  </si>
  <si>
    <t>І(як.)звіт = ((100/100)+(100/100)+(100/100)+(100/100)+(100/100)) / 5 * 100 = 100</t>
  </si>
  <si>
    <t>I1 = 94,68 / 99,78 = 0,95</t>
  </si>
  <si>
    <t>Оскільки І1 = 0,95, що відповідає критерію оцінки 0,85 &lt;= І1 &lt; 1, то за цим параметром для даної програми нараховується 15 балів</t>
  </si>
  <si>
    <t>15</t>
  </si>
  <si>
    <t>94,68 + 100 + 15 =  209.68 - Висока ефективність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</si>
</sst>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0.00"/>
    <numFmt numFmtId="171" formatCode="0.0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6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26" fillId="0" borderId="0" xfId="0" applyFont="1" applyBorder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6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2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66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4" fontId="22" fillId="0" borderId="5" xfId="0" applyNumberFormat="1" applyFont="1" applyBorder="1" applyAlignment="1">
      <alignment horizontal="center" vertical="center" wrapText="1"/>
    </xf>
    <xf numFmtId="166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1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15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51</xdr:row>
          <xdr:rowOff>152400</xdr:rowOff>
        </xdr:from>
        <xdr:to>
          <xdr:col>17</xdr:col>
          <xdr:colOff>142875</xdr:colOff>
          <xdr:row>55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57</xdr:row>
          <xdr:rowOff>161925</xdr:rowOff>
        </xdr:from>
        <xdr:to>
          <xdr:col>15</xdr:col>
          <xdr:colOff>161925</xdr:colOff>
          <xdr:row>61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41</xdr:row>
          <xdr:rowOff>28575</xdr:rowOff>
        </xdr:from>
        <xdr:to>
          <xdr:col>29</xdr:col>
          <xdr:colOff>114300</xdr:colOff>
          <xdr:row>43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63</xdr:row>
          <xdr:rowOff>295275</xdr:rowOff>
        </xdr:from>
        <xdr:to>
          <xdr:col>18</xdr:col>
          <xdr:colOff>47625</xdr:colOff>
          <xdr:row>66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68</xdr:row>
          <xdr:rowOff>57150</xdr:rowOff>
        </xdr:from>
        <xdr:to>
          <xdr:col>7</xdr:col>
          <xdr:colOff>85725</xdr:colOff>
          <xdr:row>71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V114"/>
  <sheetViews>
    <sheetView tabSelected="1" topLeftCell="A34" zoomScaleNormal="100" workbookViewId="0">
      <selection activeCell="A62" sqref="A62:BH6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64" ht="9" hidden="1" customHeight="1" x14ac:dyDescent="0.2"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64" ht="15.75" hidden="1" customHeight="1" x14ac:dyDescent="0.2"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</row>
    <row r="7" spans="1:64" ht="9.75" hidden="1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</row>
    <row r="8" spans="1:64" ht="9.75" hidden="1" customHeight="1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</row>
    <row r="9" spans="1:64" ht="8.25" hidden="1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</row>
    <row r="10" spans="1:64" ht="15.75" x14ac:dyDescent="0.2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64" ht="15.75" customHeight="1" x14ac:dyDescent="0.2">
      <c r="A11" s="52" t="s">
        <v>89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8.5" customHeight="1" x14ac:dyDescent="0.2">
      <c r="A13" s="10" t="s">
        <v>2</v>
      </c>
      <c r="B13" s="119" t="s">
        <v>83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11"/>
      <c r="N13" s="120" t="s">
        <v>84</v>
      </c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"/>
      <c r="AU13" s="119" t="s">
        <v>87</v>
      </c>
      <c r="AV13" s="47"/>
      <c r="AW13" s="47"/>
      <c r="AX13" s="47"/>
      <c r="AY13" s="47"/>
      <c r="AZ13" s="47"/>
      <c r="BA13" s="47"/>
      <c r="BB13" s="47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8" t="s">
        <v>8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3"/>
      <c r="N14" s="51" t="s">
        <v>9</v>
      </c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13"/>
      <c r="AU14" s="48" t="s">
        <v>10</v>
      </c>
      <c r="AV14" s="48"/>
      <c r="AW14" s="48"/>
      <c r="AX14" s="48"/>
      <c r="AY14" s="48"/>
      <c r="AZ14" s="48"/>
      <c r="BA14" s="48"/>
      <c r="BB14" s="48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8.5" customHeight="1" x14ac:dyDescent="0.2">
      <c r="A16" s="15" t="s">
        <v>6</v>
      </c>
      <c r="B16" s="119" t="s">
        <v>93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11"/>
      <c r="N16" s="120" t="s">
        <v>92</v>
      </c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"/>
      <c r="AU16" s="119" t="s">
        <v>87</v>
      </c>
      <c r="AV16" s="47"/>
      <c r="AW16" s="47"/>
      <c r="AX16" s="47"/>
      <c r="AY16" s="47"/>
      <c r="AZ16" s="47"/>
      <c r="BA16" s="47"/>
      <c r="BB16" s="47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8" t="s">
        <v>8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3"/>
      <c r="N17" s="51" t="s">
        <v>11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13"/>
      <c r="AU17" s="48" t="s">
        <v>10</v>
      </c>
      <c r="AV17" s="48"/>
      <c r="AW17" s="48"/>
      <c r="AX17" s="48"/>
      <c r="AY17" s="48"/>
      <c r="AZ17" s="48"/>
      <c r="BA17" s="48"/>
      <c r="BB17" s="48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28.5" customHeight="1" x14ac:dyDescent="0.2">
      <c r="A19" s="10" t="s">
        <v>7</v>
      </c>
      <c r="B19" s="119" t="s">
        <v>91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/>
      <c r="N19" s="119" t="s">
        <v>94</v>
      </c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16"/>
      <c r="AA19" s="119" t="s">
        <v>95</v>
      </c>
      <c r="AB19" s="47"/>
      <c r="AC19" s="47"/>
      <c r="AD19" s="47"/>
      <c r="AE19" s="47"/>
      <c r="AF19" s="47"/>
      <c r="AG19" s="47"/>
      <c r="AH19" s="47"/>
      <c r="AI19" s="47"/>
      <c r="AJ19" s="16"/>
      <c r="AK19" s="125" t="s">
        <v>81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6"/>
      <c r="BE19" s="119" t="s">
        <v>88</v>
      </c>
      <c r="BF19" s="47"/>
      <c r="BG19" s="47"/>
      <c r="BH19" s="47"/>
      <c r="BI19" s="47"/>
      <c r="BJ19" s="47"/>
      <c r="BK19" s="47"/>
      <c r="BL19" s="47"/>
    </row>
    <row r="20" spans="1:79" ht="23.25" customHeight="1" x14ac:dyDescent="0.2">
      <c r="A20"/>
      <c r="B20" s="48" t="s">
        <v>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/>
      <c r="N20" s="48" t="s">
        <v>12</v>
      </c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19"/>
      <c r="AA20" s="49" t="s">
        <v>13</v>
      </c>
      <c r="AB20" s="49"/>
      <c r="AC20" s="49"/>
      <c r="AD20" s="49"/>
      <c r="AE20" s="49"/>
      <c r="AF20" s="49"/>
      <c r="AG20" s="49"/>
      <c r="AH20" s="49"/>
      <c r="AI20" s="49"/>
      <c r="AJ20" s="19"/>
      <c r="AK20" s="50" t="s">
        <v>14</v>
      </c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19"/>
      <c r="BE20" s="48" t="s">
        <v>15</v>
      </c>
      <c r="BF20" s="48"/>
      <c r="BG20" s="48"/>
      <c r="BH20" s="48"/>
      <c r="BI20" s="48"/>
      <c r="BJ20" s="48"/>
      <c r="BK20" s="48"/>
      <c r="BL20" s="48"/>
    </row>
    <row r="23" spans="1:79" ht="15.75" customHeight="1" x14ac:dyDescent="0.2">
      <c r="A23" s="58" t="s">
        <v>67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</row>
    <row r="24" spans="1:79" ht="15" customHeight="1" x14ac:dyDescent="0.2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28"/>
      <c r="BJ24" s="28"/>
      <c r="BK24" s="28"/>
      <c r="BL24" s="28"/>
      <c r="BM24" s="28"/>
      <c r="BN24" s="28"/>
    </row>
    <row r="25" spans="1:79" ht="28.5" customHeight="1" x14ac:dyDescent="0.2">
      <c r="A25" s="57" t="s">
        <v>0</v>
      </c>
      <c r="B25" s="57"/>
      <c r="C25" s="57" t="s">
        <v>1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 t="s">
        <v>21</v>
      </c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 t="s">
        <v>25</v>
      </c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</row>
    <row r="26" spans="1:79" ht="31.5" customHeight="1" x14ac:dyDescent="0.2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 t="s">
        <v>22</v>
      </c>
      <c r="Z26" s="57"/>
      <c r="AA26" s="57"/>
      <c r="AB26" s="57"/>
      <c r="AC26" s="57"/>
      <c r="AD26" s="57"/>
      <c r="AE26" s="57" t="s">
        <v>23</v>
      </c>
      <c r="AF26" s="57"/>
      <c r="AG26" s="57"/>
      <c r="AH26" s="57"/>
      <c r="AI26" s="57"/>
      <c r="AJ26" s="57"/>
      <c r="AK26" s="57" t="s">
        <v>24</v>
      </c>
      <c r="AL26" s="57"/>
      <c r="AM26" s="57"/>
      <c r="AN26" s="57"/>
      <c r="AO26" s="57"/>
      <c r="AP26" s="57"/>
      <c r="AQ26" s="57" t="s">
        <v>22</v>
      </c>
      <c r="AR26" s="57"/>
      <c r="AS26" s="57"/>
      <c r="AT26" s="57"/>
      <c r="AU26" s="57"/>
      <c r="AV26" s="57"/>
      <c r="AW26" s="57" t="s">
        <v>23</v>
      </c>
      <c r="AX26" s="77"/>
      <c r="AY26" s="77"/>
      <c r="AZ26" s="77"/>
      <c r="BA26" s="77"/>
      <c r="BB26" s="77"/>
      <c r="BC26" s="74" t="s">
        <v>24</v>
      </c>
      <c r="BD26" s="75"/>
      <c r="BE26" s="75"/>
      <c r="BF26" s="75"/>
      <c r="BG26" s="75"/>
      <c r="BH26" s="75"/>
    </row>
    <row r="27" spans="1:79" ht="17.25" customHeight="1" x14ac:dyDescent="0.25">
      <c r="A27" s="57">
        <v>1</v>
      </c>
      <c r="B27" s="57"/>
      <c r="C27" s="57">
        <v>2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>
        <v>3</v>
      </c>
      <c r="Z27" s="57"/>
      <c r="AA27" s="57"/>
      <c r="AB27" s="57"/>
      <c r="AC27" s="57"/>
      <c r="AD27" s="57"/>
      <c r="AE27" s="57">
        <v>4</v>
      </c>
      <c r="AF27" s="57"/>
      <c r="AG27" s="57"/>
      <c r="AH27" s="57"/>
      <c r="AI27" s="57"/>
      <c r="AJ27" s="57"/>
      <c r="AK27" s="57">
        <v>5</v>
      </c>
      <c r="AL27" s="57"/>
      <c r="AM27" s="57"/>
      <c r="AN27" s="57"/>
      <c r="AO27" s="57"/>
      <c r="AP27" s="57"/>
      <c r="AQ27" s="57">
        <v>6</v>
      </c>
      <c r="AR27" s="57"/>
      <c r="AS27" s="57"/>
      <c r="AT27" s="57"/>
      <c r="AU27" s="57"/>
      <c r="AV27" s="57"/>
      <c r="AW27" s="57">
        <v>7</v>
      </c>
      <c r="AX27" s="59"/>
      <c r="AY27" s="59"/>
      <c r="AZ27" s="59"/>
      <c r="BA27" s="59"/>
      <c r="BB27" s="59"/>
      <c r="BC27" s="76">
        <v>8</v>
      </c>
      <c r="BD27" s="76"/>
      <c r="BE27" s="76"/>
      <c r="BF27" s="76"/>
      <c r="BG27" s="76"/>
      <c r="BH27" s="76"/>
      <c r="BI27" s="45"/>
    </row>
    <row r="28" spans="1:79" ht="17.25" customHeight="1" x14ac:dyDescent="0.2">
      <c r="A28" s="80" t="s">
        <v>26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2"/>
      <c r="BI28" s="45"/>
    </row>
    <row r="29" spans="1:79" ht="18" hidden="1" customHeight="1" x14ac:dyDescent="0.2">
      <c r="A29" s="68" t="s">
        <v>4</v>
      </c>
      <c r="B29" s="68"/>
      <c r="C29" s="78" t="s">
        <v>5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3" t="s">
        <v>33</v>
      </c>
      <c r="Z29" s="73"/>
      <c r="AA29" s="73"/>
      <c r="AB29" s="73"/>
      <c r="AC29" s="73"/>
      <c r="AD29" s="73"/>
      <c r="AE29" s="66" t="s">
        <v>34</v>
      </c>
      <c r="AF29" s="72"/>
      <c r="AG29" s="72"/>
      <c r="AH29" s="72"/>
      <c r="AI29" s="72"/>
      <c r="AJ29" s="72"/>
      <c r="AK29" s="84" t="s">
        <v>69</v>
      </c>
      <c r="AL29" s="84"/>
      <c r="AM29" s="84"/>
      <c r="AN29" s="84"/>
      <c r="AO29" s="84"/>
      <c r="AP29" s="84"/>
      <c r="AQ29" s="66" t="s">
        <v>35</v>
      </c>
      <c r="AR29" s="75"/>
      <c r="AS29" s="75"/>
      <c r="AT29" s="75"/>
      <c r="AU29" s="75"/>
      <c r="AV29" s="75"/>
      <c r="AW29" s="66" t="s">
        <v>36</v>
      </c>
      <c r="AX29" s="59"/>
      <c r="AY29" s="59"/>
      <c r="AZ29" s="59"/>
      <c r="BA29" s="59"/>
      <c r="BB29" s="59"/>
      <c r="BC29" s="84" t="s">
        <v>70</v>
      </c>
      <c r="BD29" s="84"/>
      <c r="BE29" s="84"/>
      <c r="BF29" s="84"/>
      <c r="BG29" s="84"/>
      <c r="BH29" s="84"/>
      <c r="BI29" s="45" t="s">
        <v>68</v>
      </c>
      <c r="CA29" s="1" t="s">
        <v>37</v>
      </c>
    </row>
    <row r="30" spans="1:79" ht="12.75" customHeight="1" x14ac:dyDescent="0.2">
      <c r="A30" s="67"/>
      <c r="B30" s="67"/>
      <c r="C30" s="107" t="s">
        <v>71</v>
      </c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1"/>
      <c r="Y30" s="71">
        <v>0</v>
      </c>
      <c r="Z30" s="71"/>
      <c r="AA30" s="71"/>
      <c r="AB30" s="71"/>
      <c r="AC30" s="71"/>
      <c r="AD30" s="71"/>
      <c r="AE30" s="71">
        <v>0</v>
      </c>
      <c r="AF30" s="71"/>
      <c r="AG30" s="71"/>
      <c r="AH30" s="71"/>
      <c r="AI30" s="71"/>
      <c r="AJ30" s="71"/>
      <c r="AK30" s="83">
        <f>IF(BI30 = -1, (IF(AE30=0,0,Y30/AE30)),(IF(Y30=0,0,AE30/Y30)))</f>
        <v>0</v>
      </c>
      <c r="AL30" s="83"/>
      <c r="AM30" s="83"/>
      <c r="AN30" s="83"/>
      <c r="AO30" s="83"/>
      <c r="AP30" s="83"/>
      <c r="AQ30" s="71">
        <v>61046</v>
      </c>
      <c r="AR30" s="71"/>
      <c r="AS30" s="71"/>
      <c r="AT30" s="71"/>
      <c r="AU30" s="71"/>
      <c r="AV30" s="71"/>
      <c r="AW30" s="71">
        <v>61046</v>
      </c>
      <c r="AX30" s="71"/>
      <c r="AY30" s="71"/>
      <c r="AZ30" s="71"/>
      <c r="BA30" s="71"/>
      <c r="BB30" s="71"/>
      <c r="BC30" s="83">
        <f>IF(BI30 = -1,(IF(AW30=0,0,AQ30/AW30)),(IF(AQ30=0,0,AW30/AQ30)))</f>
        <v>1</v>
      </c>
      <c r="BD30" s="83"/>
      <c r="BE30" s="83"/>
      <c r="BF30" s="83"/>
      <c r="BG30" s="83"/>
      <c r="BH30" s="83"/>
      <c r="BI30" s="45">
        <v>0</v>
      </c>
      <c r="CA30" s="1" t="s">
        <v>38</v>
      </c>
    </row>
    <row r="31" spans="1:79" ht="15" customHeight="1" x14ac:dyDescent="0.2">
      <c r="A31" s="67"/>
      <c r="B31" s="67"/>
      <c r="C31" s="107" t="s">
        <v>72</v>
      </c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1"/>
      <c r="Y31" s="71">
        <v>154946</v>
      </c>
      <c r="Z31" s="71"/>
      <c r="AA31" s="71"/>
      <c r="AB31" s="71"/>
      <c r="AC31" s="71"/>
      <c r="AD31" s="71"/>
      <c r="AE31" s="71">
        <v>154945.18</v>
      </c>
      <c r="AF31" s="71"/>
      <c r="AG31" s="71"/>
      <c r="AH31" s="71"/>
      <c r="AI31" s="71"/>
      <c r="AJ31" s="71"/>
      <c r="AK31" s="83">
        <f>IF(BI31 = -1, (IF(AE31=0,0,Y31/AE31)),(IF(Y31=0,0,AE31/Y31)))</f>
        <v>0.99999470783369682</v>
      </c>
      <c r="AL31" s="83"/>
      <c r="AM31" s="83"/>
      <c r="AN31" s="83"/>
      <c r="AO31" s="83"/>
      <c r="AP31" s="83"/>
      <c r="AQ31" s="71">
        <v>95000</v>
      </c>
      <c r="AR31" s="71"/>
      <c r="AS31" s="71"/>
      <c r="AT31" s="71"/>
      <c r="AU31" s="71"/>
      <c r="AV31" s="71"/>
      <c r="AW31" s="71">
        <v>95000</v>
      </c>
      <c r="AX31" s="71"/>
      <c r="AY31" s="71"/>
      <c r="AZ31" s="71"/>
      <c r="BA31" s="71"/>
      <c r="BB31" s="71"/>
      <c r="BC31" s="83">
        <f>IF(BI31 = -1,(IF(AW31=0,0,AQ31/AW31)),(IF(AQ31=0,0,AW31/AQ31)))</f>
        <v>1</v>
      </c>
      <c r="BD31" s="83"/>
      <c r="BE31" s="83"/>
      <c r="BF31" s="83"/>
      <c r="BG31" s="83"/>
      <c r="BH31" s="83"/>
      <c r="BI31" s="45">
        <v>0</v>
      </c>
    </row>
    <row r="32" spans="1:79" ht="25.5" customHeight="1" x14ac:dyDescent="0.2">
      <c r="A32" s="67"/>
      <c r="B32" s="67"/>
      <c r="C32" s="107" t="s">
        <v>73</v>
      </c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1"/>
      <c r="Y32" s="71">
        <v>224071.38</v>
      </c>
      <c r="Z32" s="71"/>
      <c r="AA32" s="71"/>
      <c r="AB32" s="71"/>
      <c r="AC32" s="71"/>
      <c r="AD32" s="71"/>
      <c r="AE32" s="71">
        <v>222886.8</v>
      </c>
      <c r="AF32" s="71"/>
      <c r="AG32" s="71"/>
      <c r="AH32" s="71"/>
      <c r="AI32" s="71"/>
      <c r="AJ32" s="71"/>
      <c r="AK32" s="83">
        <f>IF(BI32 = -1, (IF(AE32=0,0,Y32/AE32)),(IF(Y32=0,0,AE32/Y32)))</f>
        <v>0.99471338106633689</v>
      </c>
      <c r="AL32" s="83"/>
      <c r="AM32" s="83"/>
      <c r="AN32" s="83"/>
      <c r="AO32" s="83"/>
      <c r="AP32" s="83"/>
      <c r="AQ32" s="71">
        <v>457499.2</v>
      </c>
      <c r="AR32" s="71"/>
      <c r="AS32" s="71"/>
      <c r="AT32" s="71"/>
      <c r="AU32" s="71"/>
      <c r="AV32" s="71"/>
      <c r="AW32" s="71">
        <v>335879.83</v>
      </c>
      <c r="AX32" s="71"/>
      <c r="AY32" s="71"/>
      <c r="AZ32" s="71"/>
      <c r="BA32" s="71"/>
      <c r="BB32" s="71"/>
      <c r="BC32" s="83">
        <f>IF(BI32 = -1,(IF(AW32=0,0,AQ32/AW32)),(IF(AQ32=0,0,AW32/AQ32)))</f>
        <v>0.73416484662705428</v>
      </c>
      <c r="BD32" s="83"/>
      <c r="BE32" s="83"/>
      <c r="BF32" s="83"/>
      <c r="BG32" s="83"/>
      <c r="BH32" s="83"/>
      <c r="BI32" s="45">
        <v>0</v>
      </c>
    </row>
    <row r="33" spans="1:100" ht="15" customHeight="1" x14ac:dyDescent="0.2">
      <c r="A33" s="67"/>
      <c r="B33" s="67"/>
      <c r="C33" s="107" t="s">
        <v>74</v>
      </c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1"/>
      <c r="Y33" s="71">
        <v>198333.33</v>
      </c>
      <c r="Z33" s="71"/>
      <c r="AA33" s="71"/>
      <c r="AB33" s="71"/>
      <c r="AC33" s="71"/>
      <c r="AD33" s="71"/>
      <c r="AE33" s="71">
        <v>198081.43</v>
      </c>
      <c r="AF33" s="71"/>
      <c r="AG33" s="71"/>
      <c r="AH33" s="71"/>
      <c r="AI33" s="71"/>
      <c r="AJ33" s="71"/>
      <c r="AK33" s="83">
        <f>IF(BI33 = -1, (IF(AE33=0,0,Y33/AE33)),(IF(Y33=0,0,AE33/Y33)))</f>
        <v>0.99872991594504068</v>
      </c>
      <c r="AL33" s="83"/>
      <c r="AM33" s="83"/>
      <c r="AN33" s="83"/>
      <c r="AO33" s="83"/>
      <c r="AP33" s="83"/>
      <c r="AQ33" s="71">
        <v>158096.14000000001</v>
      </c>
      <c r="AR33" s="71"/>
      <c r="AS33" s="71"/>
      <c r="AT33" s="71"/>
      <c r="AU33" s="71"/>
      <c r="AV33" s="71"/>
      <c r="AW33" s="71">
        <v>158051.75</v>
      </c>
      <c r="AX33" s="71"/>
      <c r="AY33" s="71"/>
      <c r="AZ33" s="71"/>
      <c r="BA33" s="71"/>
      <c r="BB33" s="71"/>
      <c r="BC33" s="83">
        <f>IF(BI33 = -1,(IF(AW33=0,0,AQ33/AW33)),(IF(AQ33=0,0,AW33/AQ33)))</f>
        <v>0.99971922148130865</v>
      </c>
      <c r="BD33" s="83"/>
      <c r="BE33" s="83"/>
      <c r="BF33" s="83"/>
      <c r="BG33" s="83"/>
      <c r="BH33" s="83"/>
      <c r="BI33" s="45">
        <v>0</v>
      </c>
    </row>
    <row r="34" spans="1:100" ht="15" customHeight="1" x14ac:dyDescent="0.2">
      <c r="A34" s="67"/>
      <c r="B34" s="67"/>
      <c r="C34" s="107" t="s">
        <v>75</v>
      </c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1"/>
      <c r="Y34" s="71">
        <v>0</v>
      </c>
      <c r="Z34" s="71"/>
      <c r="AA34" s="71"/>
      <c r="AB34" s="71"/>
      <c r="AC34" s="71"/>
      <c r="AD34" s="71"/>
      <c r="AE34" s="71">
        <v>0</v>
      </c>
      <c r="AF34" s="71"/>
      <c r="AG34" s="71"/>
      <c r="AH34" s="71"/>
      <c r="AI34" s="71"/>
      <c r="AJ34" s="71"/>
      <c r="AK34" s="83">
        <f>IF(BI34 = -1, (IF(AE34=0,0,Y34/AE34)),(IF(Y34=0,0,AE34/Y34)))</f>
        <v>0</v>
      </c>
      <c r="AL34" s="83"/>
      <c r="AM34" s="83"/>
      <c r="AN34" s="83"/>
      <c r="AO34" s="83"/>
      <c r="AP34" s="83"/>
      <c r="AQ34" s="71">
        <v>1.81</v>
      </c>
      <c r="AR34" s="71"/>
      <c r="AS34" s="71"/>
      <c r="AT34" s="71"/>
      <c r="AU34" s="71"/>
      <c r="AV34" s="71"/>
      <c r="AW34" s="71">
        <v>1.81</v>
      </c>
      <c r="AX34" s="71"/>
      <c r="AY34" s="71"/>
      <c r="AZ34" s="71"/>
      <c r="BA34" s="71"/>
      <c r="BB34" s="71"/>
      <c r="BC34" s="83">
        <f>IF(BI34 = -1,(IF(AW34=0,0,AQ34/AW34)),(IF(AQ34=0,0,AW34/AQ34)))</f>
        <v>1</v>
      </c>
      <c r="BD34" s="83"/>
      <c r="BE34" s="83"/>
      <c r="BF34" s="83"/>
      <c r="BG34" s="83"/>
      <c r="BH34" s="83"/>
      <c r="BI34" s="45">
        <v>0</v>
      </c>
    </row>
    <row r="35" spans="1:100" ht="17.25" customHeight="1" x14ac:dyDescent="0.2">
      <c r="A35" s="80" t="s">
        <v>27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2"/>
      <c r="BI35" s="45"/>
    </row>
    <row r="36" spans="1:100" ht="18" hidden="1" customHeight="1" x14ac:dyDescent="0.2">
      <c r="A36" s="68" t="s">
        <v>4</v>
      </c>
      <c r="B36" s="68"/>
      <c r="C36" s="78" t="s">
        <v>5</v>
      </c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66" t="s">
        <v>33</v>
      </c>
      <c r="Z36" s="72"/>
      <c r="AA36" s="72"/>
      <c r="AB36" s="72"/>
      <c r="AC36" s="72"/>
      <c r="AD36" s="72"/>
      <c r="AE36" s="66" t="s">
        <v>34</v>
      </c>
      <c r="AF36" s="72"/>
      <c r="AG36" s="72"/>
      <c r="AH36" s="72"/>
      <c r="AI36" s="72"/>
      <c r="AJ36" s="72"/>
      <c r="AK36" s="84" t="s">
        <v>69</v>
      </c>
      <c r="AL36" s="84"/>
      <c r="AM36" s="84"/>
      <c r="AN36" s="84"/>
      <c r="AO36" s="84"/>
      <c r="AP36" s="84"/>
      <c r="AQ36" s="66" t="s">
        <v>35</v>
      </c>
      <c r="AR36" s="75"/>
      <c r="AS36" s="75"/>
      <c r="AT36" s="75"/>
      <c r="AU36" s="75"/>
      <c r="AV36" s="75"/>
      <c r="AW36" s="66" t="s">
        <v>36</v>
      </c>
      <c r="AX36" s="59"/>
      <c r="AY36" s="59"/>
      <c r="AZ36" s="59"/>
      <c r="BA36" s="59"/>
      <c r="BB36" s="59"/>
      <c r="BC36" s="86" t="s">
        <v>70</v>
      </c>
      <c r="BD36" s="86"/>
      <c r="BE36" s="86"/>
      <c r="BF36" s="86"/>
      <c r="BG36" s="86"/>
      <c r="BH36" s="86"/>
      <c r="BI36" s="45" t="s">
        <v>68</v>
      </c>
      <c r="CA36" s="1" t="s">
        <v>39</v>
      </c>
    </row>
    <row r="37" spans="1:100" s="42" customFormat="1" ht="25.5" customHeight="1" x14ac:dyDescent="0.2">
      <c r="A37" s="67"/>
      <c r="B37" s="67"/>
      <c r="C37" s="107" t="s">
        <v>76</v>
      </c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1"/>
      <c r="Y37" s="71">
        <v>0</v>
      </c>
      <c r="Z37" s="71"/>
      <c r="AA37" s="71"/>
      <c r="AB37" s="71"/>
      <c r="AC37" s="71"/>
      <c r="AD37" s="71"/>
      <c r="AE37" s="71">
        <v>0</v>
      </c>
      <c r="AF37" s="71"/>
      <c r="AG37" s="71"/>
      <c r="AH37" s="71"/>
      <c r="AI37" s="71"/>
      <c r="AJ37" s="71"/>
      <c r="AK37" s="83">
        <f>IF(BI37 = -1, (IF(AE37=0,0,Y37/AE37)),(IF(Y37=0,0,AE37/Y37)))</f>
        <v>0</v>
      </c>
      <c r="AL37" s="83"/>
      <c r="AM37" s="83"/>
      <c r="AN37" s="83"/>
      <c r="AO37" s="83"/>
      <c r="AP37" s="83"/>
      <c r="AQ37" s="71">
        <v>100</v>
      </c>
      <c r="AR37" s="71"/>
      <c r="AS37" s="71"/>
      <c r="AT37" s="71"/>
      <c r="AU37" s="71"/>
      <c r="AV37" s="71"/>
      <c r="AW37" s="71">
        <v>100</v>
      </c>
      <c r="AX37" s="71"/>
      <c r="AY37" s="71"/>
      <c r="AZ37" s="71"/>
      <c r="BA37" s="71"/>
      <c r="BB37" s="71"/>
      <c r="BC37" s="83">
        <f>IF(BI37 = -1,(IF(AW37=0,0,AQ37/AW37)),(IF(AQ37=0,0,AW37/AQ37)))</f>
        <v>1</v>
      </c>
      <c r="BD37" s="83"/>
      <c r="BE37" s="83"/>
      <c r="BF37" s="83"/>
      <c r="BG37" s="83"/>
      <c r="BH37" s="83"/>
      <c r="BI37" s="46">
        <v>0</v>
      </c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 t="s">
        <v>40</v>
      </c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</row>
    <row r="38" spans="1:100" s="5" customFormat="1" ht="25.5" customHeight="1" x14ac:dyDescent="0.2">
      <c r="A38" s="67"/>
      <c r="B38" s="67"/>
      <c r="C38" s="107" t="s">
        <v>77</v>
      </c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1"/>
      <c r="Y38" s="71">
        <v>100</v>
      </c>
      <c r="Z38" s="71"/>
      <c r="AA38" s="71"/>
      <c r="AB38" s="71"/>
      <c r="AC38" s="71"/>
      <c r="AD38" s="71"/>
      <c r="AE38" s="71">
        <v>100</v>
      </c>
      <c r="AF38" s="71"/>
      <c r="AG38" s="71"/>
      <c r="AH38" s="71"/>
      <c r="AI38" s="71"/>
      <c r="AJ38" s="71"/>
      <c r="AK38" s="83">
        <f>IF(BI38 = -1, (IF(AE38=0,0,Y38/AE38)),(IF(Y38=0,0,AE38/Y38)))</f>
        <v>1</v>
      </c>
      <c r="AL38" s="83"/>
      <c r="AM38" s="83"/>
      <c r="AN38" s="83"/>
      <c r="AO38" s="83"/>
      <c r="AP38" s="83"/>
      <c r="AQ38" s="71">
        <v>100</v>
      </c>
      <c r="AR38" s="71"/>
      <c r="AS38" s="71"/>
      <c r="AT38" s="71"/>
      <c r="AU38" s="71"/>
      <c r="AV38" s="71"/>
      <c r="AW38" s="71">
        <v>100</v>
      </c>
      <c r="AX38" s="71"/>
      <c r="AY38" s="71"/>
      <c r="AZ38" s="71"/>
      <c r="BA38" s="71"/>
      <c r="BB38" s="71"/>
      <c r="BC38" s="83">
        <f>IF(BI38 = -1,(IF(AW38=0,0,AQ38/AW38)),(IF(AQ38=0,0,AW38/AQ38)))</f>
        <v>1</v>
      </c>
      <c r="BD38" s="83"/>
      <c r="BE38" s="83"/>
      <c r="BF38" s="83"/>
      <c r="BG38" s="83"/>
      <c r="BH38" s="83"/>
      <c r="BI38" s="46">
        <v>0</v>
      </c>
    </row>
    <row r="39" spans="1:100" s="5" customFormat="1" ht="25.5" customHeight="1" x14ac:dyDescent="0.2">
      <c r="A39" s="67"/>
      <c r="B39" s="67"/>
      <c r="C39" s="107" t="s">
        <v>78</v>
      </c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1"/>
      <c r="Y39" s="71">
        <v>100</v>
      </c>
      <c r="Z39" s="71"/>
      <c r="AA39" s="71"/>
      <c r="AB39" s="71"/>
      <c r="AC39" s="71"/>
      <c r="AD39" s="71"/>
      <c r="AE39" s="71">
        <v>100</v>
      </c>
      <c r="AF39" s="71"/>
      <c r="AG39" s="71"/>
      <c r="AH39" s="71"/>
      <c r="AI39" s="71"/>
      <c r="AJ39" s="71"/>
      <c r="AK39" s="83">
        <f>IF(BI39 = -1, (IF(AE39=0,0,Y39/AE39)),(IF(Y39=0,0,AE39/Y39)))</f>
        <v>1</v>
      </c>
      <c r="AL39" s="83"/>
      <c r="AM39" s="83"/>
      <c r="AN39" s="83"/>
      <c r="AO39" s="83"/>
      <c r="AP39" s="83"/>
      <c r="AQ39" s="71">
        <v>100</v>
      </c>
      <c r="AR39" s="71"/>
      <c r="AS39" s="71"/>
      <c r="AT39" s="71"/>
      <c r="AU39" s="71"/>
      <c r="AV39" s="71"/>
      <c r="AW39" s="71">
        <v>100</v>
      </c>
      <c r="AX39" s="71"/>
      <c r="AY39" s="71"/>
      <c r="AZ39" s="71"/>
      <c r="BA39" s="71"/>
      <c r="BB39" s="71"/>
      <c r="BC39" s="83">
        <f>IF(BI39 = -1,(IF(AW39=0,0,AQ39/AW39)),(IF(AQ39=0,0,AW39/AQ39)))</f>
        <v>1</v>
      </c>
      <c r="BD39" s="83"/>
      <c r="BE39" s="83"/>
      <c r="BF39" s="83"/>
      <c r="BG39" s="83"/>
      <c r="BH39" s="83"/>
      <c r="BI39" s="46">
        <v>0</v>
      </c>
    </row>
    <row r="40" spans="1:100" s="5" customFormat="1" ht="15" customHeight="1" x14ac:dyDescent="0.2">
      <c r="A40" s="67"/>
      <c r="B40" s="67"/>
      <c r="C40" s="107" t="s">
        <v>79</v>
      </c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1"/>
      <c r="Y40" s="71">
        <v>100</v>
      </c>
      <c r="Z40" s="71"/>
      <c r="AA40" s="71"/>
      <c r="AB40" s="71"/>
      <c r="AC40" s="71"/>
      <c r="AD40" s="71"/>
      <c r="AE40" s="71">
        <v>0</v>
      </c>
      <c r="AF40" s="71"/>
      <c r="AG40" s="71"/>
      <c r="AH40" s="71"/>
      <c r="AI40" s="71"/>
      <c r="AJ40" s="71"/>
      <c r="AK40" s="83">
        <f>IF(BI40 = -1, (IF(AE40=0,0,Y40/AE40)),(IF(Y40=0,0,AE40/Y40)))</f>
        <v>0</v>
      </c>
      <c r="AL40" s="83"/>
      <c r="AM40" s="83"/>
      <c r="AN40" s="83"/>
      <c r="AO40" s="83"/>
      <c r="AP40" s="83"/>
      <c r="AQ40" s="71">
        <v>100</v>
      </c>
      <c r="AR40" s="71"/>
      <c r="AS40" s="71"/>
      <c r="AT40" s="71"/>
      <c r="AU40" s="71"/>
      <c r="AV40" s="71"/>
      <c r="AW40" s="71">
        <v>100</v>
      </c>
      <c r="AX40" s="71"/>
      <c r="AY40" s="71"/>
      <c r="AZ40" s="71"/>
      <c r="BA40" s="71"/>
      <c r="BB40" s="71"/>
      <c r="BC40" s="83">
        <f>IF(BI40 = -1,(IF(AW40=0,0,AQ40/AW40)),(IF(AQ40=0,0,AW40/AQ40)))</f>
        <v>1</v>
      </c>
      <c r="BD40" s="83"/>
      <c r="BE40" s="83"/>
      <c r="BF40" s="83"/>
      <c r="BG40" s="83"/>
      <c r="BH40" s="83"/>
      <c r="BI40" s="46">
        <v>0</v>
      </c>
    </row>
    <row r="41" spans="1:100" s="5" customFormat="1" ht="25.5" customHeight="1" x14ac:dyDescent="0.2">
      <c r="A41" s="67"/>
      <c r="B41" s="67"/>
      <c r="C41" s="107" t="s">
        <v>80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1"/>
      <c r="Y41" s="71">
        <v>0</v>
      </c>
      <c r="Z41" s="71"/>
      <c r="AA41" s="71"/>
      <c r="AB41" s="71"/>
      <c r="AC41" s="71"/>
      <c r="AD41" s="71"/>
      <c r="AE41" s="71">
        <v>0</v>
      </c>
      <c r="AF41" s="71"/>
      <c r="AG41" s="71"/>
      <c r="AH41" s="71"/>
      <c r="AI41" s="71"/>
      <c r="AJ41" s="71"/>
      <c r="AK41" s="83">
        <f>IF(BI41 = -1, (IF(AE41=0,0,Y41/AE41)),(IF(Y41=0,0,AE41/Y41)))</f>
        <v>0</v>
      </c>
      <c r="AL41" s="83"/>
      <c r="AM41" s="83"/>
      <c r="AN41" s="83"/>
      <c r="AO41" s="83"/>
      <c r="AP41" s="83"/>
      <c r="AQ41" s="71">
        <v>100</v>
      </c>
      <c r="AR41" s="71"/>
      <c r="AS41" s="71"/>
      <c r="AT41" s="71"/>
      <c r="AU41" s="71"/>
      <c r="AV41" s="71"/>
      <c r="AW41" s="71">
        <v>100</v>
      </c>
      <c r="AX41" s="71"/>
      <c r="AY41" s="71"/>
      <c r="AZ41" s="71"/>
      <c r="BA41" s="71"/>
      <c r="BB41" s="71"/>
      <c r="BC41" s="83">
        <f>IF(BI41 = -1,(IF(AW41=0,0,AQ41/AW41)),(IF(AQ41=0,0,AW41/AQ41)))</f>
        <v>1</v>
      </c>
      <c r="BD41" s="83"/>
      <c r="BE41" s="83"/>
      <c r="BF41" s="83"/>
      <c r="BG41" s="83"/>
      <c r="BH41" s="83"/>
      <c r="BI41" s="46">
        <v>0</v>
      </c>
    </row>
    <row r="42" spans="1:100" s="5" customFormat="1" ht="15" customHeight="1" x14ac:dyDescent="0.2"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4"/>
      <c r="AQ42" s="35"/>
      <c r="AR42" s="32"/>
      <c r="AS42" s="32"/>
      <c r="AT42" s="32"/>
      <c r="AU42" s="32"/>
      <c r="AV42" s="32"/>
      <c r="AW42" s="33"/>
      <c r="AX42" s="36"/>
      <c r="AY42" s="36"/>
      <c r="AZ42" s="36"/>
      <c r="BA42" s="36"/>
      <c r="BB42" s="36"/>
      <c r="BC42" s="37"/>
      <c r="BD42" s="37"/>
      <c r="BE42" s="37"/>
      <c r="BF42" s="37"/>
      <c r="BG42" s="37"/>
      <c r="BH42" s="37"/>
    </row>
    <row r="43" spans="1:100" ht="15" customHeight="1" x14ac:dyDescent="0.2">
      <c r="A43" s="69" t="s">
        <v>41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33"/>
      <c r="AF43" s="32"/>
      <c r="AG43" s="32"/>
      <c r="AH43" s="32"/>
      <c r="AI43" s="32"/>
      <c r="AJ43" s="32"/>
      <c r="AK43" s="34"/>
      <c r="AL43" s="34"/>
      <c r="AM43" s="34"/>
      <c r="AN43" s="34"/>
      <c r="AO43" s="34"/>
      <c r="AP43" s="34"/>
      <c r="AQ43" s="35"/>
      <c r="AR43" s="32"/>
      <c r="AS43" s="32"/>
      <c r="AT43" s="32"/>
      <c r="AU43" s="32"/>
      <c r="AV43" s="32"/>
      <c r="AW43" s="33"/>
      <c r="AX43" s="36"/>
      <c r="AY43" s="36"/>
      <c r="AZ43" s="36"/>
      <c r="BA43" s="36"/>
      <c r="BB43" s="36"/>
      <c r="BC43" s="37"/>
      <c r="BD43" s="37"/>
      <c r="BE43" s="37"/>
      <c r="BF43" s="37"/>
      <c r="BG43" s="37"/>
      <c r="BH43" s="37"/>
    </row>
    <row r="44" spans="1:100" ht="15" customHeight="1" x14ac:dyDescent="0.2">
      <c r="A44" s="43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33"/>
      <c r="AF44" s="32"/>
      <c r="AG44" s="32"/>
      <c r="AH44" s="32"/>
      <c r="AI44" s="32"/>
      <c r="AJ44" s="32"/>
      <c r="AK44" s="34"/>
      <c r="AL44" s="34"/>
      <c r="AM44" s="34"/>
      <c r="AN44" s="34"/>
      <c r="AO44" s="34"/>
      <c r="AP44" s="34"/>
      <c r="AQ44" s="35"/>
      <c r="AR44" s="32"/>
      <c r="AS44" s="32"/>
      <c r="AT44" s="32"/>
      <c r="AU44" s="32"/>
      <c r="AV44" s="32"/>
      <c r="AW44" s="33"/>
      <c r="AX44" s="36"/>
      <c r="AY44" s="36"/>
      <c r="AZ44" s="36"/>
      <c r="BA44" s="36"/>
      <c r="BB44" s="36"/>
      <c r="BC44" s="37"/>
      <c r="BD44" s="37"/>
      <c r="BE44" s="37"/>
      <c r="BF44" s="37"/>
      <c r="BG44" s="37"/>
      <c r="BH44" s="37"/>
    </row>
    <row r="45" spans="1:100" ht="15.75" customHeight="1" x14ac:dyDescent="0.2">
      <c r="A45" s="117" t="s">
        <v>96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118"/>
      <c r="BB45" s="118"/>
      <c r="BC45" s="118"/>
      <c r="BD45" s="118"/>
      <c r="BE45" s="118"/>
      <c r="BF45" s="118"/>
      <c r="BG45" s="118"/>
      <c r="BH45" s="118"/>
      <c r="BI45" s="118"/>
      <c r="BJ45" s="118"/>
      <c r="BK45" s="118"/>
      <c r="BL45" s="118"/>
      <c r="CA45" s="1" t="s">
        <v>52</v>
      </c>
    </row>
    <row r="46" spans="1:100" ht="9" customHeight="1" x14ac:dyDescent="0.2">
      <c r="A46" s="43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33"/>
      <c r="AF46" s="32"/>
      <c r="AG46" s="32"/>
      <c r="AH46" s="32"/>
      <c r="AI46" s="32"/>
      <c r="AJ46" s="32"/>
      <c r="AK46" s="34"/>
      <c r="AL46" s="34"/>
      <c r="AM46" s="34"/>
      <c r="AN46" s="34"/>
      <c r="AO46" s="34"/>
      <c r="AP46" s="34"/>
      <c r="AQ46" s="35"/>
      <c r="AR46" s="32"/>
      <c r="AS46" s="32"/>
      <c r="AT46" s="32"/>
      <c r="AU46" s="32"/>
      <c r="AV46" s="32"/>
      <c r="AW46" s="33"/>
      <c r="AX46" s="36"/>
      <c r="AY46" s="36"/>
      <c r="AZ46" s="36"/>
      <c r="BA46" s="36"/>
      <c r="BB46" s="36"/>
      <c r="BC46" s="37"/>
      <c r="BD46" s="37"/>
      <c r="BE46" s="37"/>
      <c r="BF46" s="37"/>
      <c r="BG46" s="37"/>
      <c r="BH46" s="37"/>
      <c r="CA46" s="1" t="s">
        <v>52</v>
      </c>
    </row>
    <row r="47" spans="1:100" ht="15" customHeight="1" x14ac:dyDescent="0.25">
      <c r="A47" s="89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1"/>
      <c r="Y47" s="92" t="s">
        <v>44</v>
      </c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4"/>
      <c r="AL47" s="95" t="s">
        <v>45</v>
      </c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7"/>
      <c r="CA47" s="1" t="s">
        <v>52</v>
      </c>
    </row>
    <row r="48" spans="1:100" ht="15.75" customHeight="1" x14ac:dyDescent="0.2">
      <c r="A48" s="98" t="s">
        <v>46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100"/>
      <c r="Y48" s="101" t="s">
        <v>49</v>
      </c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3"/>
      <c r="AL48" s="127" t="s">
        <v>97</v>
      </c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8"/>
      <c r="BE48" s="108"/>
      <c r="BF48" s="108"/>
      <c r="BG48" s="108"/>
      <c r="BH48" s="109"/>
      <c r="CA48" s="1" t="s">
        <v>52</v>
      </c>
    </row>
    <row r="49" spans="1:79" ht="15.75" customHeight="1" x14ac:dyDescent="0.2">
      <c r="A49" s="98" t="s">
        <v>47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100"/>
      <c r="Y49" s="101" t="s">
        <v>50</v>
      </c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3"/>
      <c r="AL49" s="127" t="s">
        <v>98</v>
      </c>
      <c r="AM49" s="108"/>
      <c r="AN49" s="108"/>
      <c r="AO49" s="108"/>
      <c r="AP49" s="108"/>
      <c r="AQ49" s="108"/>
      <c r="AR49" s="108"/>
      <c r="AS49" s="108"/>
      <c r="AT49" s="108"/>
      <c r="AU49" s="108"/>
      <c r="AV49" s="108"/>
      <c r="AW49" s="108"/>
      <c r="AX49" s="108"/>
      <c r="AY49" s="108"/>
      <c r="AZ49" s="108"/>
      <c r="BA49" s="108"/>
      <c r="BB49" s="108"/>
      <c r="BC49" s="108"/>
      <c r="BD49" s="108"/>
      <c r="BE49" s="108"/>
      <c r="BF49" s="108"/>
      <c r="BG49" s="108"/>
      <c r="BH49" s="109"/>
      <c r="CA49" s="1" t="s">
        <v>52</v>
      </c>
    </row>
    <row r="50" spans="1:79" ht="15.75" customHeight="1" x14ac:dyDescent="0.2">
      <c r="A50" s="98" t="s">
        <v>48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100"/>
      <c r="Y50" s="101" t="s">
        <v>51</v>
      </c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3"/>
      <c r="AL50" s="127" t="s">
        <v>99</v>
      </c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8"/>
      <c r="BF50" s="108"/>
      <c r="BG50" s="108"/>
      <c r="BH50" s="109"/>
      <c r="CA50" s="1" t="s">
        <v>52</v>
      </c>
    </row>
    <row r="51" spans="1:79" ht="15" customHeight="1" x14ac:dyDescent="0.2">
      <c r="A51" s="29"/>
      <c r="B51" s="29"/>
      <c r="C51" s="30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2"/>
      <c r="Z51" s="32"/>
      <c r="AA51" s="32"/>
      <c r="AB51" s="32"/>
      <c r="AC51" s="32"/>
      <c r="AD51" s="32"/>
      <c r="AE51" s="33"/>
      <c r="AF51" s="32"/>
      <c r="AG51" s="32"/>
      <c r="AH51" s="32"/>
      <c r="AI51" s="32"/>
      <c r="AJ51" s="32"/>
      <c r="AK51" s="34"/>
      <c r="AL51" s="34"/>
      <c r="AM51" s="34"/>
      <c r="AN51" s="34"/>
      <c r="AO51" s="34"/>
      <c r="AP51" s="34"/>
      <c r="AQ51" s="35"/>
      <c r="AR51" s="32"/>
      <c r="AS51" s="32"/>
      <c r="AT51" s="32"/>
      <c r="AU51" s="32"/>
      <c r="AV51" s="32"/>
      <c r="AW51" s="33"/>
      <c r="AX51" s="36"/>
      <c r="AY51" s="36"/>
      <c r="AZ51" s="36"/>
      <c r="BA51" s="36"/>
      <c r="BB51" s="36"/>
      <c r="BC51" s="37"/>
      <c r="BD51" s="37"/>
      <c r="BE51" s="37"/>
      <c r="BF51" s="37"/>
      <c r="BG51" s="37"/>
      <c r="BH51" s="37"/>
    </row>
    <row r="52" spans="1:79" s="38" customFormat="1" ht="15.75" x14ac:dyDescent="0.25">
      <c r="B52" s="38" t="s">
        <v>28</v>
      </c>
    </row>
    <row r="53" spans="1:79" s="38" customFormat="1" ht="48.75" customHeight="1" x14ac:dyDescent="0.25">
      <c r="B53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</row>
    <row r="54" spans="1:79" s="38" customFormat="1" ht="1.5" hidden="1" customHeight="1" x14ac:dyDescent="0.25"/>
    <row r="55" spans="1:79" s="38" customFormat="1" ht="1.5" hidden="1" customHeight="1" x14ac:dyDescent="0.25"/>
    <row r="56" spans="1:79" s="38" customFormat="1" ht="35.25" customHeight="1" x14ac:dyDescent="0.25">
      <c r="A56" s="128" t="s">
        <v>100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/>
      <c r="BG56" s="118"/>
      <c r="BH56" s="118"/>
    </row>
    <row r="57" spans="1:79" s="38" customFormat="1" ht="15.75" x14ac:dyDescent="0.25"/>
    <row r="58" spans="1:79" s="38" customFormat="1" ht="15.75" x14ac:dyDescent="0.25">
      <c r="B58" s="38" t="s">
        <v>29</v>
      </c>
    </row>
    <row r="59" spans="1:79" s="38" customFormat="1" ht="15.75" x14ac:dyDescent="0.25"/>
    <row r="60" spans="1:79" s="38" customFormat="1" ht="15.75" x14ac:dyDescent="0.25"/>
    <row r="61" spans="1:79" s="38" customFormat="1" ht="15.75" x14ac:dyDescent="0.25"/>
    <row r="62" spans="1:79" s="38" customFormat="1" ht="30.75" customHeight="1" x14ac:dyDescent="0.25">
      <c r="A62" s="128" t="s">
        <v>102</v>
      </c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</row>
    <row r="63" spans="1:79" s="38" customFormat="1" ht="15.75" x14ac:dyDescent="0.25"/>
    <row r="64" spans="1:79" s="38" customFormat="1" ht="24.75" customHeight="1" x14ac:dyDescent="0.25">
      <c r="B64" s="87" t="s">
        <v>30</v>
      </c>
      <c r="C64" s="87"/>
      <c r="D64" s="87"/>
      <c r="E64" s="87"/>
      <c r="F64" s="87"/>
      <c r="G64" s="87"/>
      <c r="H64" s="87"/>
      <c r="I64" s="87"/>
      <c r="J64" s="87"/>
      <c r="K64" s="87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</row>
    <row r="65" spans="1:78" s="38" customFormat="1" ht="15.75" x14ac:dyDescent="0.25"/>
    <row r="66" spans="1:78" s="38" customFormat="1" ht="15.75" x14ac:dyDescent="0.25"/>
    <row r="67" spans="1:78" s="38" customFormat="1" ht="22.5" customHeight="1" x14ac:dyDescent="0.25"/>
    <row r="68" spans="1:78" s="38" customFormat="1" ht="29.25" customHeight="1" x14ac:dyDescent="0.25">
      <c r="A68" s="128" t="s">
        <v>101</v>
      </c>
      <c r="B68" s="118"/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8"/>
      <c r="BC68" s="118"/>
      <c r="BD68" s="118"/>
      <c r="BE68" s="118"/>
      <c r="BF68" s="118"/>
      <c r="BG68" s="118"/>
      <c r="BH68" s="118"/>
    </row>
    <row r="69" spans="1:78" s="38" customFormat="1" ht="15.75" x14ac:dyDescent="0.25"/>
    <row r="70" spans="1:78" s="38" customFormat="1" ht="15.75" x14ac:dyDescent="0.25"/>
    <row r="71" spans="1:78" s="38" customFormat="1" ht="15.75" x14ac:dyDescent="0.25"/>
    <row r="72" spans="1:78" s="38" customFormat="1" ht="15.75" x14ac:dyDescent="0.25">
      <c r="A72" s="129" t="s">
        <v>103</v>
      </c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</row>
    <row r="73" spans="1:78" s="38" customFormat="1" ht="15.75" x14ac:dyDescent="0.25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</row>
    <row r="74" spans="1:78" s="38" customFormat="1" ht="15.75" x14ac:dyDescent="0.25">
      <c r="A74" s="130" t="s">
        <v>104</v>
      </c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</row>
    <row r="75" spans="1:78" s="38" customFormat="1" ht="19.5" customHeight="1" x14ac:dyDescent="0.25">
      <c r="C75" s="64" t="s">
        <v>43</v>
      </c>
      <c r="D75" s="65"/>
      <c r="E75" s="131" t="s">
        <v>105</v>
      </c>
      <c r="F75" s="105"/>
      <c r="G75" s="105"/>
      <c r="H75" s="105"/>
      <c r="I75" s="105"/>
      <c r="J75" s="105"/>
      <c r="K75" s="105"/>
      <c r="L75" s="105"/>
    </row>
    <row r="76" spans="1:78" s="40" customFormat="1" ht="17.25" customHeight="1" x14ac:dyDescent="0.2">
      <c r="B76" s="40" t="s">
        <v>31</v>
      </c>
    </row>
    <row r="77" spans="1:78" s="38" customFormat="1" ht="15.75" x14ac:dyDescent="0.25">
      <c r="E77" s="38" t="s">
        <v>32</v>
      </c>
    </row>
    <row r="78" spans="1:78" s="38" customFormat="1" ht="6" customHeight="1" x14ac:dyDescent="0.25"/>
    <row r="79" spans="1:78" s="38" customFormat="1" ht="15.75" x14ac:dyDescent="0.25">
      <c r="C79" s="60" t="s">
        <v>42</v>
      </c>
      <c r="D79" s="60"/>
      <c r="E79" s="132" t="s">
        <v>106</v>
      </c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61"/>
      <c r="BF79" s="61"/>
      <c r="BG79" s="61"/>
      <c r="BH79" s="61"/>
    </row>
    <row r="80" spans="1:78" ht="15.75" x14ac:dyDescent="0.2">
      <c r="A80" s="23"/>
      <c r="B80" s="23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6"/>
      <c r="BS80" s="6"/>
      <c r="BT80" s="6"/>
      <c r="BU80" s="6"/>
      <c r="BV80" s="6"/>
      <c r="BW80" s="6"/>
      <c r="BX80" s="6"/>
      <c r="BY80" s="6"/>
      <c r="BZ80" s="5"/>
    </row>
    <row r="81" spans="1:78" ht="15.75" x14ac:dyDescent="0.2">
      <c r="A81" s="23"/>
      <c r="B81" s="23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6"/>
      <c r="BS81" s="6"/>
      <c r="BT81" s="6"/>
      <c r="BU81" s="6"/>
      <c r="BV81" s="6"/>
      <c r="BW81" s="6"/>
      <c r="BX81" s="6"/>
      <c r="BY81" s="6"/>
      <c r="BZ81" s="5"/>
    </row>
    <row r="82" spans="1:78" ht="78.75" customHeight="1" x14ac:dyDescent="0.2">
      <c r="A82" s="117" t="s">
        <v>82</v>
      </c>
      <c r="B82" s="118"/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8"/>
      <c r="Z82" s="118"/>
      <c r="AA82" s="118"/>
      <c r="AB82" s="118"/>
      <c r="AC82" s="118"/>
      <c r="AD82" s="118"/>
      <c r="AE82" s="118"/>
      <c r="AF82" s="118"/>
      <c r="AG82" s="118"/>
      <c r="AH82" s="118"/>
      <c r="AI82" s="118"/>
      <c r="AJ82" s="118"/>
      <c r="AK82" s="118"/>
      <c r="AL82" s="118"/>
      <c r="AM82" s="118"/>
      <c r="AN82" s="118"/>
      <c r="AO82" s="118"/>
      <c r="AP82" s="118"/>
      <c r="AQ82" s="118"/>
      <c r="AR82" s="118"/>
      <c r="AS82" s="118"/>
      <c r="AT82" s="118"/>
      <c r="AU82" s="118"/>
      <c r="AV82" s="118"/>
      <c r="AW82" s="118"/>
      <c r="AX82" s="118"/>
      <c r="AY82" s="118"/>
      <c r="AZ82" s="118"/>
      <c r="BA82" s="118"/>
      <c r="BB82" s="118"/>
      <c r="BC82" s="118"/>
      <c r="BD82" s="118"/>
      <c r="BE82" s="118"/>
      <c r="BF82" s="118"/>
      <c r="BG82" s="118"/>
      <c r="BH82" s="118"/>
      <c r="BI82" s="118"/>
      <c r="BJ82" s="118"/>
      <c r="BK82" s="118"/>
      <c r="BL82" s="118"/>
    </row>
    <row r="83" spans="1:78" ht="15.75" x14ac:dyDescent="0.2">
      <c r="A83" s="23"/>
      <c r="B83" s="23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6"/>
      <c r="BS83" s="6"/>
      <c r="BT83" s="6"/>
      <c r="BU83" s="6"/>
      <c r="BV83" s="6"/>
      <c r="BW83" s="6"/>
      <c r="BX83" s="6"/>
      <c r="BY83" s="6"/>
      <c r="BZ83" s="5"/>
    </row>
    <row r="84" spans="1:78" ht="15.95" customHeight="1" x14ac:dyDescent="0.2">
      <c r="A84" s="9"/>
      <c r="B84" s="9"/>
      <c r="C84" s="9"/>
      <c r="D84" s="9"/>
      <c r="E84" s="9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</row>
    <row r="85" spans="1:78" ht="12" customHeight="1" x14ac:dyDescent="0.2">
      <c r="A85" s="22" t="s">
        <v>19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</row>
    <row r="86" spans="1:78" ht="12" customHeight="1" x14ac:dyDescent="0.2">
      <c r="A86" s="22" t="s">
        <v>16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</row>
    <row r="87" spans="1:78" s="22" customFormat="1" ht="12" customHeight="1" x14ac:dyDescent="0.2">
      <c r="A87" s="22" t="s">
        <v>17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</row>
    <row r="88" spans="1:78" s="22" customFormat="1" ht="12" customHeight="1" x14ac:dyDescent="0.2"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</row>
    <row r="89" spans="1:78" s="22" customFormat="1" ht="12" customHeight="1" x14ac:dyDescent="0.2"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104" t="s">
        <v>53</v>
      </c>
      <c r="BF89" s="104"/>
      <c r="BG89" s="104"/>
      <c r="BH89" s="104"/>
      <c r="BI89" s="104"/>
      <c r="BJ89" s="104"/>
      <c r="BK89" s="104"/>
      <c r="BL89" s="104"/>
    </row>
    <row r="90" spans="1:78" ht="15.75" x14ac:dyDescent="0.2">
      <c r="A90" s="52" t="s">
        <v>54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</row>
    <row r="91" spans="1:78" ht="15.75" customHeight="1" x14ac:dyDescent="0.2">
      <c r="A91" s="52" t="s">
        <v>90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</row>
    <row r="92" spans="1:78" ht="6" customHeight="1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</row>
    <row r="93" spans="1:78" ht="28.5" customHeight="1" x14ac:dyDescent="0.2">
      <c r="A93" s="10" t="s">
        <v>2</v>
      </c>
      <c r="B93" s="119" t="s">
        <v>83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11"/>
      <c r="N93" s="120" t="s">
        <v>84</v>
      </c>
      <c r="O93" s="121"/>
      <c r="P93" s="121"/>
      <c r="Q93" s="121"/>
      <c r="R93" s="121"/>
      <c r="S93" s="121"/>
      <c r="T93" s="121"/>
      <c r="U93" s="121"/>
      <c r="V93" s="121"/>
      <c r="W93" s="121"/>
      <c r="X93" s="121"/>
      <c r="Y93" s="121"/>
      <c r="Z93" s="121"/>
      <c r="AA93" s="121"/>
      <c r="AB93" s="121"/>
      <c r="AC93" s="121"/>
      <c r="AD93" s="121"/>
      <c r="AE93" s="121"/>
      <c r="AF93" s="121"/>
      <c r="AG93" s="121"/>
      <c r="AH93" s="121"/>
      <c r="AI93" s="121"/>
      <c r="AJ93" s="121"/>
      <c r="AK93" s="121"/>
      <c r="AL93" s="121"/>
      <c r="AM93" s="121"/>
      <c r="AN93" s="121"/>
      <c r="AO93" s="121"/>
      <c r="AP93" s="121"/>
      <c r="AQ93" s="121"/>
      <c r="AR93" s="121"/>
      <c r="AS93" s="121"/>
      <c r="AT93" s="12"/>
      <c r="AU93" s="119" t="s">
        <v>87</v>
      </c>
      <c r="AV93" s="47"/>
      <c r="AW93" s="47"/>
      <c r="AX93" s="47"/>
      <c r="AY93" s="47"/>
      <c r="AZ93" s="47"/>
      <c r="BA93" s="47"/>
      <c r="BB93" s="47"/>
      <c r="BC93" s="12"/>
      <c r="BD93" s="12"/>
      <c r="BE93" s="12"/>
      <c r="BF93" s="12"/>
      <c r="BG93" s="12"/>
      <c r="BH93" s="12"/>
      <c r="BI93" s="12"/>
      <c r="BJ93" s="12"/>
      <c r="BK93" s="12"/>
      <c r="BL93" s="12"/>
    </row>
    <row r="94" spans="1:78" ht="21.75" customHeight="1" x14ac:dyDescent="0.2">
      <c r="A94" s="13"/>
      <c r="B94" s="48" t="s">
        <v>8</v>
      </c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13"/>
      <c r="N94" s="51" t="s">
        <v>9</v>
      </c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13"/>
      <c r="AU94" s="48" t="s">
        <v>10</v>
      </c>
      <c r="AV94" s="48"/>
      <c r="AW94" s="48"/>
      <c r="AX94" s="48"/>
      <c r="AY94" s="48"/>
      <c r="AZ94" s="48"/>
      <c r="BA94" s="48"/>
      <c r="BB94" s="48"/>
      <c r="BC94" s="13"/>
      <c r="BD94" s="13"/>
      <c r="BE94" s="13"/>
      <c r="BF94" s="13"/>
      <c r="BG94" s="13"/>
      <c r="BH94" s="13"/>
      <c r="BI94" s="13"/>
      <c r="BJ94" s="13"/>
      <c r="BK94" s="13"/>
      <c r="BL94" s="13"/>
    </row>
    <row r="95" spans="1:78" ht="6" customHeight="1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 s="14"/>
      <c r="BF95" s="14"/>
      <c r="BG95" s="14"/>
      <c r="BH95" s="14"/>
      <c r="BI95" s="14"/>
      <c r="BJ95" s="14"/>
      <c r="BK95" s="14"/>
      <c r="BL95" s="14"/>
    </row>
    <row r="96" spans="1:78" ht="28.5" customHeight="1" x14ac:dyDescent="0.2">
      <c r="A96" s="15" t="s">
        <v>6</v>
      </c>
      <c r="B96" s="119" t="s">
        <v>93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11"/>
      <c r="N96" s="120" t="s">
        <v>92</v>
      </c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1"/>
      <c r="AH96" s="121"/>
      <c r="AI96" s="121"/>
      <c r="AJ96" s="121"/>
      <c r="AK96" s="121"/>
      <c r="AL96" s="121"/>
      <c r="AM96" s="121"/>
      <c r="AN96" s="121"/>
      <c r="AO96" s="121"/>
      <c r="AP96" s="121"/>
      <c r="AQ96" s="121"/>
      <c r="AR96" s="121"/>
      <c r="AS96" s="121"/>
      <c r="AT96" s="12"/>
      <c r="AU96" s="119" t="s">
        <v>87</v>
      </c>
      <c r="AV96" s="47"/>
      <c r="AW96" s="47"/>
      <c r="AX96" s="47"/>
      <c r="AY96" s="47"/>
      <c r="AZ96" s="47"/>
      <c r="BA96" s="47"/>
      <c r="BB96" s="47"/>
      <c r="BC96" s="16"/>
      <c r="BD96" s="16"/>
      <c r="BE96" s="16"/>
      <c r="BF96" s="16"/>
      <c r="BG96" s="16"/>
      <c r="BH96" s="16"/>
      <c r="BI96" s="16"/>
      <c r="BJ96" s="16"/>
      <c r="BK96" s="16"/>
      <c r="BL96" s="17"/>
    </row>
    <row r="97" spans="1:79" ht="23.25" customHeight="1" x14ac:dyDescent="0.2">
      <c r="A97" s="18"/>
      <c r="B97" s="48" t="s">
        <v>8</v>
      </c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13"/>
      <c r="N97" s="51" t="s">
        <v>11</v>
      </c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13"/>
      <c r="AU97" s="48" t="s">
        <v>10</v>
      </c>
      <c r="AV97" s="48"/>
      <c r="AW97" s="48"/>
      <c r="AX97" s="48"/>
      <c r="AY97" s="48"/>
      <c r="AZ97" s="48"/>
      <c r="BA97" s="48"/>
      <c r="BB97" s="48"/>
      <c r="BC97" s="19"/>
      <c r="BD97" s="19"/>
      <c r="BE97" s="19"/>
      <c r="BF97" s="19"/>
      <c r="BG97" s="19"/>
      <c r="BH97" s="19"/>
      <c r="BI97" s="19"/>
      <c r="BJ97" s="19"/>
      <c r="BK97" s="20"/>
      <c r="BL97" s="19"/>
    </row>
    <row r="98" spans="1:79" ht="6.75" customHeight="1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</row>
    <row r="99" spans="1:79" ht="28.5" customHeight="1" x14ac:dyDescent="0.2">
      <c r="A99" s="10" t="s">
        <v>7</v>
      </c>
      <c r="B99" s="119" t="s">
        <v>91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/>
      <c r="N99" s="119" t="s">
        <v>94</v>
      </c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16"/>
      <c r="AA99" s="119" t="s">
        <v>95</v>
      </c>
      <c r="AB99" s="47"/>
      <c r="AC99" s="47"/>
      <c r="AD99" s="47"/>
      <c r="AE99" s="47"/>
      <c r="AF99" s="47"/>
      <c r="AG99" s="47"/>
      <c r="AH99" s="47"/>
      <c r="AI99" s="47"/>
      <c r="AJ99" s="16"/>
      <c r="AK99" s="125" t="s">
        <v>81</v>
      </c>
      <c r="AL99" s="121"/>
      <c r="AM99" s="121"/>
      <c r="AN99" s="121"/>
      <c r="AO99" s="121"/>
      <c r="AP99" s="121"/>
      <c r="AQ99" s="121"/>
      <c r="AR99" s="121"/>
      <c r="AS99" s="121"/>
      <c r="AT99" s="121"/>
      <c r="AU99" s="121"/>
      <c r="AV99" s="121"/>
      <c r="AW99" s="121"/>
      <c r="AX99" s="121"/>
      <c r="AY99" s="121"/>
      <c r="AZ99" s="121"/>
      <c r="BA99" s="121"/>
      <c r="BB99" s="121"/>
      <c r="BC99" s="121"/>
      <c r="BD99" s="16"/>
      <c r="BE99" s="119" t="s">
        <v>88</v>
      </c>
      <c r="BF99" s="47"/>
      <c r="BG99" s="47"/>
      <c r="BH99" s="47"/>
      <c r="BI99" s="47"/>
      <c r="BJ99" s="47"/>
      <c r="BK99" s="47"/>
      <c r="BL99" s="47"/>
    </row>
    <row r="100" spans="1:79" ht="23.25" customHeight="1" x14ac:dyDescent="0.2">
      <c r="A100"/>
      <c r="B100" s="48" t="s">
        <v>8</v>
      </c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/>
      <c r="N100" s="48" t="s">
        <v>12</v>
      </c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19"/>
      <c r="AA100" s="49" t="s">
        <v>13</v>
      </c>
      <c r="AB100" s="49"/>
      <c r="AC100" s="49"/>
      <c r="AD100" s="49"/>
      <c r="AE100" s="49"/>
      <c r="AF100" s="49"/>
      <c r="AG100" s="49"/>
      <c r="AH100" s="49"/>
      <c r="AI100" s="49"/>
      <c r="AJ100" s="19"/>
      <c r="AK100" s="50" t="s">
        <v>14</v>
      </c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19"/>
      <c r="BE100" s="48" t="s">
        <v>15</v>
      </c>
      <c r="BF100" s="48"/>
      <c r="BG100" s="48"/>
      <c r="BH100" s="48"/>
      <c r="BI100" s="48"/>
      <c r="BJ100" s="48"/>
      <c r="BK100" s="48"/>
      <c r="BL100" s="48"/>
    </row>
    <row r="101" spans="1:79" s="22" customFormat="1" ht="12" customHeight="1" x14ac:dyDescent="0.2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s="22" customFormat="1" ht="19.5" customHeight="1" x14ac:dyDescent="0.2">
      <c r="A102" s="10" t="s">
        <v>55</v>
      </c>
      <c r="B102" s="106" t="s">
        <v>56</v>
      </c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</row>
    <row r="103" spans="1:79" ht="28.5" customHeight="1" x14ac:dyDescent="0.2">
      <c r="A103" s="57" t="s">
        <v>0</v>
      </c>
      <c r="B103" s="57"/>
      <c r="C103" s="57" t="s">
        <v>57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 t="s">
        <v>58</v>
      </c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</row>
    <row r="104" spans="1:79" ht="31.5" customHeight="1" x14ac:dyDescent="0.2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 t="s">
        <v>59</v>
      </c>
      <c r="Z104" s="57"/>
      <c r="AA104" s="57"/>
      <c r="AB104" s="57"/>
      <c r="AC104" s="57"/>
      <c r="AD104" s="57"/>
      <c r="AE104" s="57" t="s">
        <v>60</v>
      </c>
      <c r="AF104" s="57"/>
      <c r="AG104" s="57"/>
      <c r="AH104" s="57"/>
      <c r="AI104" s="57"/>
      <c r="AJ104" s="57"/>
      <c r="AK104" s="57" t="s">
        <v>61</v>
      </c>
      <c r="AL104" s="57"/>
      <c r="AM104" s="57"/>
      <c r="AN104" s="57"/>
      <c r="AO104" s="57"/>
      <c r="AP104" s="57"/>
    </row>
    <row r="105" spans="1:79" ht="17.25" customHeight="1" x14ac:dyDescent="0.2">
      <c r="A105" s="57">
        <v>1</v>
      </c>
      <c r="B105" s="57"/>
      <c r="C105" s="57">
        <v>2</v>
      </c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>
        <v>3</v>
      </c>
      <c r="Z105" s="57"/>
      <c r="AA105" s="57"/>
      <c r="AB105" s="57"/>
      <c r="AC105" s="57"/>
      <c r="AD105" s="57"/>
      <c r="AE105" s="57">
        <v>4</v>
      </c>
      <c r="AF105" s="57"/>
      <c r="AG105" s="57"/>
      <c r="AH105" s="57"/>
      <c r="AI105" s="57"/>
      <c r="AJ105" s="57"/>
      <c r="AK105" s="57">
        <v>5</v>
      </c>
      <c r="AL105" s="57"/>
      <c r="AM105" s="57"/>
      <c r="AN105" s="57"/>
      <c r="AO105" s="57"/>
      <c r="AP105" s="57"/>
    </row>
    <row r="106" spans="1:79" s="22" customFormat="1" ht="17.25" hidden="1" customHeight="1" x14ac:dyDescent="0.2">
      <c r="A106" s="57" t="s">
        <v>4</v>
      </c>
      <c r="B106" s="57"/>
      <c r="C106" s="57" t="s">
        <v>5</v>
      </c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 t="s">
        <v>33</v>
      </c>
      <c r="Z106" s="57"/>
      <c r="AA106" s="57"/>
      <c r="AB106" s="57"/>
      <c r="AC106" s="57"/>
      <c r="AD106" s="57"/>
      <c r="AE106" s="57" t="s">
        <v>34</v>
      </c>
      <c r="AF106" s="57"/>
      <c r="AG106" s="57"/>
      <c r="AH106" s="57"/>
      <c r="AI106" s="57"/>
      <c r="AJ106" s="57"/>
      <c r="AK106" s="57" t="s">
        <v>62</v>
      </c>
      <c r="AL106" s="57"/>
      <c r="AM106" s="57"/>
      <c r="AN106" s="57"/>
      <c r="AO106" s="57"/>
      <c r="AP106" s="5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CA106" s="22" t="s">
        <v>65</v>
      </c>
    </row>
    <row r="107" spans="1:79" s="116" customFormat="1" ht="15.75" customHeight="1" x14ac:dyDescent="0.15">
      <c r="A107" s="112">
        <v>1</v>
      </c>
      <c r="B107" s="112"/>
      <c r="C107" s="113" t="s">
        <v>81</v>
      </c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5"/>
      <c r="Y107" s="112">
        <v>209.68</v>
      </c>
      <c r="Z107" s="112"/>
      <c r="AA107" s="112"/>
      <c r="AB107" s="112"/>
      <c r="AC107" s="112"/>
      <c r="AD107" s="112"/>
      <c r="AE107" s="112">
        <v>0</v>
      </c>
      <c r="AF107" s="112"/>
      <c r="AG107" s="112"/>
      <c r="AH107" s="112"/>
      <c r="AI107" s="112"/>
      <c r="AJ107" s="112"/>
      <c r="AK107" s="112">
        <v>0</v>
      </c>
      <c r="AL107" s="112"/>
      <c r="AM107" s="112"/>
      <c r="AN107" s="112"/>
      <c r="AO107" s="112"/>
      <c r="AP107" s="112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CA107" s="116" t="s">
        <v>66</v>
      </c>
    </row>
    <row r="108" spans="1:79" s="22" customFormat="1" ht="12" customHeight="1" x14ac:dyDescent="0.2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</row>
    <row r="109" spans="1:79" s="22" customFormat="1" ht="19.5" customHeight="1" x14ac:dyDescent="0.2">
      <c r="A109" s="10" t="s">
        <v>63</v>
      </c>
      <c r="B109" s="106" t="s">
        <v>64</v>
      </c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</row>
    <row r="110" spans="1:79" ht="15.95" customHeight="1" x14ac:dyDescent="0.2">
      <c r="A110" s="126"/>
      <c r="B110" s="118"/>
      <c r="C110" s="118"/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18"/>
      <c r="O110" s="118"/>
      <c r="P110" s="118"/>
      <c r="Q110" s="118"/>
      <c r="R110" s="118"/>
      <c r="S110" s="118"/>
      <c r="T110" s="118"/>
      <c r="U110" s="118"/>
      <c r="V110" s="118"/>
      <c r="W110" s="118"/>
      <c r="X110" s="118"/>
      <c r="Y110" s="118"/>
      <c r="Z110" s="118"/>
      <c r="AA110" s="118"/>
      <c r="AB110" s="118"/>
      <c r="AC110" s="118"/>
      <c r="AD110" s="118"/>
      <c r="AE110" s="118"/>
      <c r="AF110" s="118"/>
      <c r="AG110" s="118"/>
      <c r="AH110" s="118"/>
      <c r="AI110" s="118"/>
      <c r="AJ110" s="118"/>
      <c r="AK110" s="118"/>
      <c r="AL110" s="118"/>
      <c r="AM110" s="118"/>
      <c r="AN110" s="118"/>
      <c r="AO110" s="118"/>
      <c r="AP110" s="118"/>
      <c r="AQ110" s="118"/>
      <c r="AR110" s="118"/>
      <c r="AS110" s="118"/>
      <c r="AT110" s="118"/>
      <c r="AU110" s="118"/>
      <c r="AV110" s="118"/>
      <c r="AW110" s="118"/>
      <c r="AX110" s="118"/>
      <c r="AY110" s="118"/>
      <c r="AZ110" s="118"/>
      <c r="BA110" s="118"/>
      <c r="BB110" s="118"/>
      <c r="BC110" s="118"/>
      <c r="BD110" s="118"/>
      <c r="BE110" s="118"/>
      <c r="BF110" s="118"/>
      <c r="BG110" s="118"/>
      <c r="BH110" s="118"/>
      <c r="BI110" s="118"/>
      <c r="BJ110" s="118"/>
      <c r="BK110" s="118"/>
      <c r="BL110" s="118"/>
    </row>
    <row r="111" spans="1:79" s="22" customFormat="1" ht="12" customHeight="1" x14ac:dyDescent="0.2"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</row>
    <row r="112" spans="1:79" ht="15.95" customHeight="1" x14ac:dyDescent="0.25">
      <c r="A112" s="21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</row>
    <row r="113" spans="1:60" ht="42" customHeight="1" x14ac:dyDescent="0.25">
      <c r="A113" s="122" t="s">
        <v>85</v>
      </c>
      <c r="B113" s="118"/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2"/>
      <c r="AO113" s="2"/>
      <c r="AP113" s="123" t="s">
        <v>86</v>
      </c>
      <c r="AQ113" s="124"/>
      <c r="AR113" s="124"/>
      <c r="AS113" s="124"/>
      <c r="AT113" s="124"/>
      <c r="AU113" s="124"/>
      <c r="AV113" s="124"/>
      <c r="AW113" s="124"/>
      <c r="AX113" s="124"/>
      <c r="AY113" s="124"/>
      <c r="AZ113" s="124"/>
      <c r="BA113" s="124"/>
      <c r="BB113" s="124"/>
      <c r="BC113" s="124"/>
      <c r="BD113" s="124"/>
      <c r="BE113" s="124"/>
      <c r="BF113" s="124"/>
      <c r="BG113" s="124"/>
      <c r="BH113" s="124"/>
    </row>
    <row r="114" spans="1:60" x14ac:dyDescent="0.2">
      <c r="W114" s="55" t="s">
        <v>3</v>
      </c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3"/>
      <c r="AO114" s="3"/>
      <c r="AP114" s="55" t="s">
        <v>18</v>
      </c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  <c r="BH114" s="55"/>
    </row>
  </sheetData>
  <mergeCells count="225">
    <mergeCell ref="AW41:BB41"/>
    <mergeCell ref="BC41:BH41"/>
    <mergeCell ref="A41:B41"/>
    <mergeCell ref="C41:X41"/>
    <mergeCell ref="Y41:AD41"/>
    <mergeCell ref="AE41:AJ41"/>
    <mergeCell ref="AK41:AP41"/>
    <mergeCell ref="AQ41:AV41"/>
    <mergeCell ref="AW39:BB39"/>
    <mergeCell ref="BC39:BH39"/>
    <mergeCell ref="A40:B40"/>
    <mergeCell ref="C40:X40"/>
    <mergeCell ref="Y40:AD40"/>
    <mergeCell ref="AE40:AJ40"/>
    <mergeCell ref="AK40:AP40"/>
    <mergeCell ref="AQ40:AV40"/>
    <mergeCell ref="AW40:BB40"/>
    <mergeCell ref="BC40:BH40"/>
    <mergeCell ref="A39:B39"/>
    <mergeCell ref="C39:X39"/>
    <mergeCell ref="Y39:AD39"/>
    <mergeCell ref="AE39:AJ39"/>
    <mergeCell ref="AK39:AP39"/>
    <mergeCell ref="AQ39:AV39"/>
    <mergeCell ref="A38:B38"/>
    <mergeCell ref="C38:X38"/>
    <mergeCell ref="Y38:AD38"/>
    <mergeCell ref="AE38:AJ38"/>
    <mergeCell ref="AK38:AP38"/>
    <mergeCell ref="AQ38:AV38"/>
    <mergeCell ref="AW38:BB38"/>
    <mergeCell ref="BC38:BH38"/>
    <mergeCell ref="AW33:BB33"/>
    <mergeCell ref="BC33:BH33"/>
    <mergeCell ref="A34:B34"/>
    <mergeCell ref="C34:X34"/>
    <mergeCell ref="Y34:AD34"/>
    <mergeCell ref="AE34:AJ34"/>
    <mergeCell ref="AK34:AP34"/>
    <mergeCell ref="AQ34:AV34"/>
    <mergeCell ref="AW34:BB34"/>
    <mergeCell ref="BC34:BH34"/>
    <mergeCell ref="A33:B33"/>
    <mergeCell ref="C33:X33"/>
    <mergeCell ref="Y33:AD33"/>
    <mergeCell ref="AE33:AJ33"/>
    <mergeCell ref="AK33:AP33"/>
    <mergeCell ref="AQ33:AV33"/>
    <mergeCell ref="AW31:BB31"/>
    <mergeCell ref="BC31:BH31"/>
    <mergeCell ref="A32:B32"/>
    <mergeCell ref="C32:X32"/>
    <mergeCell ref="Y32:AD32"/>
    <mergeCell ref="AE32:AJ32"/>
    <mergeCell ref="AK32:AP32"/>
    <mergeCell ref="AQ32:AV32"/>
    <mergeCell ref="AW32:BB32"/>
    <mergeCell ref="BC32:BH32"/>
    <mergeCell ref="A31:B31"/>
    <mergeCell ref="C31:X31"/>
    <mergeCell ref="Y31:AD31"/>
    <mergeCell ref="AE31:AJ31"/>
    <mergeCell ref="AK31:AP31"/>
    <mergeCell ref="AQ31:AV31"/>
    <mergeCell ref="B109:AE109"/>
    <mergeCell ref="A110:BL110"/>
    <mergeCell ref="AK106:AP106"/>
    <mergeCell ref="A107:B107"/>
    <mergeCell ref="C107:X107"/>
    <mergeCell ref="Y107:AD107"/>
    <mergeCell ref="AE107:AJ107"/>
    <mergeCell ref="AK107:AP107"/>
    <mergeCell ref="A106:B106"/>
    <mergeCell ref="C106:X106"/>
    <mergeCell ref="Y106:AD106"/>
    <mergeCell ref="AE106:AJ106"/>
    <mergeCell ref="AK105:AP105"/>
    <mergeCell ref="A105:B105"/>
    <mergeCell ref="C105:X105"/>
    <mergeCell ref="Y105:AD105"/>
    <mergeCell ref="AE105:AJ105"/>
    <mergeCell ref="Y104:AD104"/>
    <mergeCell ref="AE104:AJ104"/>
    <mergeCell ref="AK104:AP104"/>
    <mergeCell ref="B102:AE102"/>
    <mergeCell ref="A103:B104"/>
    <mergeCell ref="C103:X104"/>
    <mergeCell ref="Y103:AP103"/>
    <mergeCell ref="BE99:BL99"/>
    <mergeCell ref="B100:L100"/>
    <mergeCell ref="N100:Y100"/>
    <mergeCell ref="AA100:AI100"/>
    <mergeCell ref="AK100:BC100"/>
    <mergeCell ref="BE100:BL100"/>
    <mergeCell ref="B99:L99"/>
    <mergeCell ref="N99:Y99"/>
    <mergeCell ref="AA99:AI99"/>
    <mergeCell ref="AK99:BC99"/>
    <mergeCell ref="N96:AS96"/>
    <mergeCell ref="AU96:BB96"/>
    <mergeCell ref="B94:L94"/>
    <mergeCell ref="B97:L97"/>
    <mergeCell ref="N97:AS97"/>
    <mergeCell ref="AU97:BB97"/>
    <mergeCell ref="A90:BL90"/>
    <mergeCell ref="BE89:BL89"/>
    <mergeCell ref="A56:BH56"/>
    <mergeCell ref="A62:BH62"/>
    <mergeCell ref="A68:BH68"/>
    <mergeCell ref="E75:L75"/>
    <mergeCell ref="A49:X49"/>
    <mergeCell ref="Y49:AK49"/>
    <mergeCell ref="AL49:BH49"/>
    <mergeCell ref="A50:X50"/>
    <mergeCell ref="Y50:AK50"/>
    <mergeCell ref="AL50:BH50"/>
    <mergeCell ref="A47:X47"/>
    <mergeCell ref="Y47:AK47"/>
    <mergeCell ref="AL47:BH47"/>
    <mergeCell ref="A48:X48"/>
    <mergeCell ref="Y48:AK48"/>
    <mergeCell ref="AL48:BH48"/>
    <mergeCell ref="AK36:AP36"/>
    <mergeCell ref="AQ37:AV37"/>
    <mergeCell ref="AW37:BB37"/>
    <mergeCell ref="BC37:BH37"/>
    <mergeCell ref="B64:AW64"/>
    <mergeCell ref="C37:X37"/>
    <mergeCell ref="Y37:AD37"/>
    <mergeCell ref="AE37:AJ37"/>
    <mergeCell ref="AK37:AP37"/>
    <mergeCell ref="A45:BL45"/>
    <mergeCell ref="AQ36:AV36"/>
    <mergeCell ref="AW36:BB36"/>
    <mergeCell ref="BC36:BH36"/>
    <mergeCell ref="BC30:BH30"/>
    <mergeCell ref="AW30:BB30"/>
    <mergeCell ref="AQ30:AV30"/>
    <mergeCell ref="A35:BH35"/>
    <mergeCell ref="C36:X36"/>
    <mergeCell ref="Y36:AD36"/>
    <mergeCell ref="AE36:AJ36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82:BL82"/>
    <mergeCell ref="A37:B37"/>
    <mergeCell ref="A36:B36"/>
    <mergeCell ref="A43:AD43"/>
    <mergeCell ref="AE30:AJ30"/>
    <mergeCell ref="A30:B30"/>
    <mergeCell ref="Y30:AD30"/>
    <mergeCell ref="AE29:AJ29"/>
    <mergeCell ref="Y29:AD29"/>
    <mergeCell ref="C27:X27"/>
    <mergeCell ref="AP113:BH113"/>
    <mergeCell ref="A23:BN23"/>
    <mergeCell ref="AQ25:BH25"/>
    <mergeCell ref="C79:D79"/>
    <mergeCell ref="E79:BH79"/>
    <mergeCell ref="A72:BH72"/>
    <mergeCell ref="A74:BH74"/>
    <mergeCell ref="C75:D75"/>
    <mergeCell ref="A91:BL91"/>
    <mergeCell ref="B93:L93"/>
    <mergeCell ref="N93:AS93"/>
    <mergeCell ref="AU93:BB93"/>
    <mergeCell ref="AP114:BH114"/>
    <mergeCell ref="W114:AM114"/>
    <mergeCell ref="A113:V113"/>
    <mergeCell ref="W113:AM113"/>
    <mergeCell ref="N94:AS94"/>
    <mergeCell ref="AU94:BB94"/>
    <mergeCell ref="B96:L96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83">
    <cfRule type="cellIs" dxfId="4" priority="1" stopIfTrue="1" operator="equal">
      <formula>$C82</formula>
    </cfRule>
  </conditionalFormatting>
  <conditionalFormatting sqref="A83:B83 B51:B52 B69:B81 B54:B55 B57:B61 A43:A81 A30:B34 A37:B41 B63:B67">
    <cfRule type="cellIs" dxfId="3" priority="2" stopIfTrue="1" operator="equal">
      <formula>0</formula>
    </cfRule>
  </conditionalFormatting>
  <conditionalFormatting sqref="C69:C81">
    <cfRule type="cellIs" dxfId="2" priority="3" stopIfTrue="1" operator="equal">
      <formula>$C60</formula>
    </cfRule>
  </conditionalFormatting>
  <conditionalFormatting sqref="C58:C61 C63:C67">
    <cfRule type="cellIs" dxfId="1" priority="4" stopIfTrue="1" operator="equal">
      <formula>$C42</formula>
    </cfRule>
  </conditionalFormatting>
  <conditionalFormatting sqref="C57">
    <cfRule type="cellIs" dxfId="0" priority="5" stopIfTrue="1" operator="equal">
      <formula>$C37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8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51</xdr:row>
                <xdr:rowOff>152400</xdr:rowOff>
              </from>
              <to>
                <xdr:col>17</xdr:col>
                <xdr:colOff>142875</xdr:colOff>
                <xdr:row>53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57</xdr:row>
                <xdr:rowOff>161925</xdr:rowOff>
              </from>
              <to>
                <xdr:col>15</xdr:col>
                <xdr:colOff>161925</xdr:colOff>
                <xdr:row>61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41</xdr:row>
                <xdr:rowOff>28575</xdr:rowOff>
              </from>
              <to>
                <xdr:col>29</xdr:col>
                <xdr:colOff>114300</xdr:colOff>
                <xdr:row>43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63</xdr:row>
                <xdr:rowOff>295275</xdr:rowOff>
              </from>
              <to>
                <xdr:col>18</xdr:col>
                <xdr:colOff>47625</xdr:colOff>
                <xdr:row>66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68</xdr:row>
                <xdr:rowOff>57150</xdr:rowOff>
              </from>
              <to>
                <xdr:col>7</xdr:col>
                <xdr:colOff>85725</xdr:colOff>
                <xdr:row>71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КПК1216011</vt:lpstr>
      <vt:lpstr>КПК1216011!Область_печати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2024-04-15T12:51:48Z</cp:lastPrinted>
  <dcterms:created xsi:type="dcterms:W3CDTF">2016-08-10T10:53:25Z</dcterms:created>
  <dcterms:modified xsi:type="dcterms:W3CDTF">2026-01-20T13:37:38Z</dcterms:modified>
</cp:coreProperties>
</file>